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E8" i="2" s="1"/>
  <c r="F28" i="1"/>
  <c r="D8" i="2" s="1"/>
  <c r="C28" i="1"/>
  <c r="B8" i="2" s="1"/>
  <c r="G24" i="1"/>
  <c r="E7" i="2" s="1"/>
  <c r="F24" i="1"/>
  <c r="D7" i="2" s="1"/>
  <c r="C24" i="1"/>
  <c r="B7" i="2" s="1"/>
  <c r="G18" i="1"/>
  <c r="G13" i="1" s="1"/>
  <c r="E6" i="2" s="1"/>
  <c r="F18" i="1"/>
  <c r="F13" i="1" s="1"/>
  <c r="D6" i="2" s="1"/>
  <c r="G10" i="1"/>
  <c r="E5" i="2" s="1"/>
  <c r="F10" i="1"/>
  <c r="D5" i="2" s="1"/>
  <c r="C10" i="1"/>
  <c r="C35" i="1" s="1"/>
  <c r="F4" i="1"/>
  <c r="D4" i="2" s="1"/>
  <c r="C4" i="1"/>
  <c r="B4" i="2" s="1"/>
  <c r="C18" i="1"/>
  <c r="C13" i="1" s="1"/>
  <c r="B6" i="2" s="1"/>
  <c r="D9" i="2" l="1"/>
  <c r="B5" i="2"/>
  <c r="F35" i="1"/>
  <c r="D38" i="1" s="1"/>
  <c r="G4" i="1"/>
  <c r="G35" i="1" l="1"/>
  <c r="D39" i="1" s="1"/>
  <c r="E4" i="2"/>
  <c r="E9" i="2" s="1"/>
  <c r="B9" i="2"/>
</calcChain>
</file>

<file path=xl/sharedStrings.xml><?xml version="1.0" encoding="utf-8"?>
<sst xmlns="http://schemas.openxmlformats.org/spreadsheetml/2006/main" count="107" uniqueCount="67">
  <si>
    <t>по ОУ</t>
  </si>
  <si>
    <t>кто оценивает</t>
  </si>
  <si>
    <t>источник информации</t>
  </si>
  <si>
    <t xml:space="preserve">ОО </t>
  </si>
  <si>
    <t>самооценка</t>
  </si>
  <si>
    <t>ОО</t>
  </si>
  <si>
    <t>Самооценка</t>
  </si>
  <si>
    <t>ОО, эксперты</t>
  </si>
  <si>
    <t>ИТОГО:</t>
  </si>
  <si>
    <t>баллы</t>
  </si>
  <si>
    <t>Итого:</t>
  </si>
  <si>
    <t>Методика оценивания</t>
  </si>
  <si>
    <t>Желтой и голубой заливкой выделены ячейки, защищенные от редактирования.</t>
  </si>
  <si>
    <t>15 и более - 6 баллов
12-14 - 5 баллов
9-11 - 4 балла
7-8 - 3 балла
5-6 - 2 балла
3-4 - 1 балл
1-2- 0 баллов</t>
  </si>
  <si>
    <t>Содружество</t>
  </si>
  <si>
    <t>Радуга</t>
  </si>
  <si>
    <t>наличие 1 места -3 балла
              2 места - 2 балла
             3 места - 1 балл
              участие -0 баллов</t>
  </si>
  <si>
    <t>Муниципальный уровень</t>
  </si>
  <si>
    <t>Зональный уровень</t>
  </si>
  <si>
    <t>Региональный уровень</t>
  </si>
  <si>
    <t>Всероссийский уровень</t>
  </si>
  <si>
    <t>Международный уровень</t>
  </si>
  <si>
    <t>наличие 1 места -9 баллов
              2 места - 8 балла
             3 места - 7 балл
              участие - 6 баллов</t>
  </si>
  <si>
    <t>наличие 1 места -12 баллов
              2 места - 11 балла
             3 места - 10 балл
              участие - 9 баллов</t>
  </si>
  <si>
    <t>наличие 1 места -15 баллов
              2 места - 14 балла
             3 места - 13 балл
              участие - 12 баллов</t>
  </si>
  <si>
    <t>3% и выше - 3 балла
до 3% -2 балла
0%- 0баллов</t>
  </si>
  <si>
    <t>3. Требования к условиям реализации дополнительных образовательных программ</t>
  </si>
  <si>
    <t>3.1. Доля педагогов, имеющих первую квалификационную категорию</t>
  </si>
  <si>
    <t xml:space="preserve"> В соответствии со средним региональным показателем, но не менее 65% – 5 баллов
50%-64%  - 3 балла
40%-49% - 2 балла;
менее 40% - 0 баллов
</t>
  </si>
  <si>
    <t xml:space="preserve">3.2. Доля педагогов, имеющих высшую квалификационную категорию </t>
  </si>
  <si>
    <t xml:space="preserve">3.3.Доля педагогов, аттестованных на квалификационные категории </t>
  </si>
  <si>
    <t xml:space="preserve"> В соответствии со средним региональным показателем, но не менее 25% – 7 баллов
19%-24%  - 5 балла
10%-18 % - 2 балла;
5%-9% - 1 балл;
4% и менее - 0 баллов
</t>
  </si>
  <si>
    <t>3.4. Доля молодых специалистов, стаж работы которых до 3-х лет (6 баллов максимум)</t>
  </si>
  <si>
    <t>5% от числа педагогических работников ОО 6 баллов
3% - 3 балла
менее 3% - 0 баллов</t>
  </si>
  <si>
    <t xml:space="preserve">Зональный уровень </t>
  </si>
  <si>
    <t>Региональныйуровень</t>
  </si>
  <si>
    <t>1.Наличие призеров и победителей конкурсных и спортивных меропритятий различного уровня</t>
  </si>
  <si>
    <t>3.5.Наличие педагогов – участников конкурсов педагогического мастерства различного уровня</t>
  </si>
  <si>
    <t>наличие 1 места -5 баллов
              2 места - 3 балла
             3 места - 2 балл
              участие -0 баллов</t>
  </si>
  <si>
    <t xml:space="preserve"> В соответствии со средним региональным показателем, но не менее 90% – 6 баллов
70%-89%  - 5 баллов
50%-69 % - 1 балл;
49%ии менее  - 0 баллов
</t>
  </si>
  <si>
    <t>да - 6 баллов, 
нет - 0 баллов</t>
  </si>
  <si>
    <t>соотвествует - 5 баллов, 
не соотвествует - 0 баллов</t>
  </si>
  <si>
    <t>да - 3 баллов, 
нет - 0 баллов</t>
  </si>
  <si>
    <t xml:space="preserve">Художественные студии </t>
  </si>
  <si>
    <t xml:space="preserve">Театральные студии </t>
  </si>
  <si>
    <t>Обеспечение компьютерной техникой и выходом в сеть Интернет</t>
  </si>
  <si>
    <t>Наличие компьютерного класса для развития компьютерных технологий обучающихся</t>
  </si>
  <si>
    <t>да - 1 балл, 
нет - 0 баллов</t>
  </si>
  <si>
    <t>да - 5 баллов, 
нет - 0 баллов</t>
  </si>
  <si>
    <t>4.1. Включённость в инновационную деятельность и результативность работы УДОД как опорной площадки, ресурсного центра (6 баллов минимум)</t>
  </si>
  <si>
    <t>4.2 Функционирование сайта учреждения в соответствии с требованиями к структуре и ФЗ №273-ФЗ от 29.12.2013г.</t>
  </si>
  <si>
    <t>4.3 Наличие электронного банка образовательных программ дополнительного образования</t>
  </si>
  <si>
    <t>1.1.Наличие призеров и победителей конкурсных и спортивных меропритятий различного уровня</t>
  </si>
  <si>
    <t>2.1. Доля детей, состоящих на различных видах профилактического учета, стабильно посещающих УДОД (%)</t>
  </si>
  <si>
    <t>2.2. Количество мероприятий, направленных на прфилактику асоциального поведения в подростковой среде</t>
  </si>
  <si>
    <t xml:space="preserve"> 4. Требования к процессу реализации дополнительных образовательных программ </t>
  </si>
  <si>
    <t>Сожружество</t>
  </si>
  <si>
    <t>3.Требования к условиям реализации дополнительных образовательных программ</t>
  </si>
  <si>
    <t xml:space="preserve">4. Требования к процессу реализации дополнительных образовательных программ </t>
  </si>
  <si>
    <t>мах:</t>
  </si>
  <si>
    <t>2.Деятельность УДОД по профилактике асоциального поведения в подростковой среде</t>
  </si>
  <si>
    <t>5. Наличие оснащённых современным оборудованием мест для занятий дополнительным образованием</t>
  </si>
  <si>
    <t>Рейтинг ОДО</t>
  </si>
  <si>
    <t>Маx  балл</t>
  </si>
  <si>
    <t>Маx (%)</t>
  </si>
  <si>
    <t>Приложение 6
к приказу Управления образования администрации  города Бузулука
от 07.04.2021 № 01-09/149</t>
  </si>
  <si>
    <t>Приложение 7
к приказу Управления образования администрации  города Бузулука
от 07.04.2021 № 01-09/149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</si>
</sst>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horizontal="center" vertical="center" wrapText="1"/>
      <protection locked="0"/>
    </xf>
    <xf numFmtId="0" fontId="2" fillId="3" borderId="26" xfId="0" applyFont="1" applyFill="1" applyBorder="1" applyAlignment="1" applyProtection="1">
      <alignment horizontal="center" vertical="center" wrapText="1"/>
      <protection locked="0"/>
    </xf>
    <xf numFmtId="0" fontId="2" fillId="3" borderId="27" xfId="0" applyFont="1" applyFill="1" applyBorder="1" applyAlignment="1" applyProtection="1">
      <alignment horizontal="center" vertical="center" wrapText="1"/>
      <protection locked="0"/>
    </xf>
    <xf numFmtId="0" fontId="2" fillId="0" borderId="28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right" vertical="center" wrapText="1"/>
      <protection locked="0"/>
    </xf>
    <xf numFmtId="0" fontId="2" fillId="0" borderId="23" xfId="0" applyFont="1" applyBorder="1" applyAlignment="1" applyProtection="1">
      <alignment horizontal="right" vertical="center" wrapText="1"/>
      <protection locked="0"/>
    </xf>
    <xf numFmtId="0" fontId="2" fillId="0" borderId="22" xfId="0" applyFont="1" applyFill="1" applyBorder="1" applyAlignment="1" applyProtection="1">
      <alignment horizontal="right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horizontal="right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 applyProtection="1">
      <alignment horizontal="left" vertical="center" wrapText="1"/>
      <protection locked="0"/>
    </xf>
    <xf numFmtId="0" fontId="0" fillId="0" borderId="31" xfId="0" applyBorder="1" applyProtection="1">
      <protection locked="0"/>
    </xf>
    <xf numFmtId="0" fontId="1" fillId="2" borderId="15" xfId="0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right" vertical="center" wrapText="1"/>
      <protection locked="0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34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 applyProtection="1">
      <alignment vertical="top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top" wrapText="1"/>
      <protection locked="0"/>
    </xf>
    <xf numFmtId="0" fontId="2" fillId="0" borderId="21" xfId="0" applyFont="1" applyBorder="1" applyAlignment="1" applyProtection="1">
      <alignment horizontal="left" vertical="top" wrapText="1"/>
      <protection locked="0"/>
    </xf>
    <xf numFmtId="0" fontId="2" fillId="0" borderId="22" xfId="0" applyFont="1" applyBorder="1" applyAlignment="1" applyProtection="1">
      <alignment horizontal="left" vertical="top" wrapText="1"/>
      <protection locked="0"/>
    </xf>
    <xf numFmtId="0" fontId="7" fillId="0" borderId="35" xfId="0" applyFont="1" applyFill="1" applyBorder="1" applyAlignment="1" applyProtection="1">
      <alignment horizontal="center" vertical="center"/>
      <protection locked="0"/>
    </xf>
    <xf numFmtId="0" fontId="7" fillId="0" borderId="37" xfId="0" applyFont="1" applyFill="1" applyBorder="1" applyAlignment="1" applyProtection="1">
      <alignment horizontal="center" vertical="center"/>
      <protection locked="0"/>
    </xf>
    <xf numFmtId="0" fontId="7" fillId="0" borderId="38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right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2" fillId="3" borderId="39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3" borderId="21" xfId="0" applyFont="1" applyFill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right" vertical="center" wrapText="1"/>
      <protection locked="0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7" fillId="0" borderId="3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33" xfId="0" applyFont="1" applyBorder="1" applyAlignment="1" applyProtection="1">
      <alignment horizontal="center" vertical="top" wrapText="1"/>
      <protection locked="0"/>
    </xf>
    <xf numFmtId="0" fontId="2" fillId="0" borderId="32" xfId="0" applyFont="1" applyBorder="1" applyAlignment="1" applyProtection="1">
      <alignment horizontal="right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2" fillId="3" borderId="32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9" xfId="0" applyFont="1" applyBorder="1" applyAlignment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6" fillId="0" borderId="42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10" fillId="0" borderId="0" xfId="0" applyFont="1" applyAlignment="1" applyProtection="1">
      <alignment wrapText="1"/>
      <protection locked="0"/>
    </xf>
    <xf numFmtId="0" fontId="7" fillId="0" borderId="4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zoomScale="110" zoomScaleNormal="110" workbookViewId="0">
      <pane ySplit="3" topLeftCell="A25" activePane="bottomLeft" state="frozen"/>
      <selection pane="bottomLeft" activeCell="J4" sqref="J4"/>
    </sheetView>
  </sheetViews>
  <sheetFormatPr defaultRowHeight="15" x14ac:dyDescent="0.25"/>
  <cols>
    <col min="1" max="1" width="41.42578125" style="5" customWidth="1"/>
    <col min="2" max="2" width="44.140625" style="5" customWidth="1"/>
    <col min="3" max="3" width="10.28515625" style="5" customWidth="1"/>
    <col min="4" max="4" width="12.140625" style="5" customWidth="1"/>
    <col min="5" max="5" width="14.7109375" style="5" customWidth="1"/>
    <col min="6" max="6" width="22.7109375" style="5" customWidth="1"/>
    <col min="7" max="7" width="33.28515625" style="5" customWidth="1"/>
    <col min="8" max="16384" width="9.140625" style="5"/>
  </cols>
  <sheetData>
    <row r="1" spans="1:12" ht="51.75" x14ac:dyDescent="0.25">
      <c r="G1" s="109" t="s">
        <v>65</v>
      </c>
    </row>
    <row r="2" spans="1:12" ht="15.75" thickBot="1" x14ac:dyDescent="0.3">
      <c r="A2" s="5" t="s">
        <v>12</v>
      </c>
    </row>
    <row r="3" spans="1:12" ht="32.25" thickBot="1" x14ac:dyDescent="0.3">
      <c r="A3" s="3" t="s">
        <v>0</v>
      </c>
      <c r="B3" s="35" t="s">
        <v>11</v>
      </c>
      <c r="C3" s="4"/>
      <c r="D3" s="4" t="s">
        <v>1</v>
      </c>
      <c r="E3" s="4" t="s">
        <v>2</v>
      </c>
      <c r="F3" s="21" t="s">
        <v>14</v>
      </c>
      <c r="G3" s="40" t="s">
        <v>15</v>
      </c>
    </row>
    <row r="4" spans="1:12" ht="70.5" customHeight="1" thickBot="1" x14ac:dyDescent="0.3">
      <c r="A4" s="36" t="s">
        <v>36</v>
      </c>
      <c r="B4" s="81" t="s">
        <v>59</v>
      </c>
      <c r="C4" s="74">
        <f>C5+C6+C7+C8+C9</f>
        <v>133</v>
      </c>
      <c r="D4" s="28" t="s">
        <v>3</v>
      </c>
      <c r="E4" s="18" t="s">
        <v>4</v>
      </c>
      <c r="F4" s="34">
        <f>F5+F6+F7+F8+F9</f>
        <v>0</v>
      </c>
      <c r="G4" s="82">
        <f t="shared" ref="G4" si="0">G5+G6+G7+G8+G9</f>
        <v>0</v>
      </c>
    </row>
    <row r="5" spans="1:12" ht="72.75" customHeight="1" thickBot="1" x14ac:dyDescent="0.3">
      <c r="A5" s="61" t="s">
        <v>17</v>
      </c>
      <c r="B5" s="83" t="s">
        <v>16</v>
      </c>
      <c r="C5" s="62">
        <v>6</v>
      </c>
      <c r="D5" s="28" t="s">
        <v>3</v>
      </c>
      <c r="E5" s="18" t="s">
        <v>4</v>
      </c>
      <c r="F5" s="54"/>
      <c r="G5" s="55"/>
    </row>
    <row r="6" spans="1:12" ht="69.75" customHeight="1" thickBot="1" x14ac:dyDescent="0.3">
      <c r="A6" s="31" t="s">
        <v>18</v>
      </c>
      <c r="B6" s="63" t="s">
        <v>38</v>
      </c>
      <c r="C6" s="62">
        <v>10</v>
      </c>
      <c r="D6" s="28" t="s">
        <v>3</v>
      </c>
      <c r="E6" s="18" t="s">
        <v>4</v>
      </c>
      <c r="F6" s="56"/>
      <c r="G6" s="10"/>
    </row>
    <row r="7" spans="1:12" ht="62.25" customHeight="1" thickBot="1" x14ac:dyDescent="0.3">
      <c r="A7" s="31" t="s">
        <v>19</v>
      </c>
      <c r="B7" s="63" t="s">
        <v>22</v>
      </c>
      <c r="C7" s="62">
        <v>30</v>
      </c>
      <c r="D7" s="28" t="s">
        <v>3</v>
      </c>
      <c r="E7" s="18" t="s">
        <v>4</v>
      </c>
      <c r="F7" s="56"/>
      <c r="G7" s="10"/>
    </row>
    <row r="8" spans="1:12" ht="62.25" customHeight="1" thickBot="1" x14ac:dyDescent="0.3">
      <c r="A8" s="31" t="s">
        <v>20</v>
      </c>
      <c r="B8" s="63" t="s">
        <v>23</v>
      </c>
      <c r="C8" s="62">
        <v>33</v>
      </c>
      <c r="D8" s="28" t="s">
        <v>3</v>
      </c>
      <c r="E8" s="18" t="s">
        <v>4</v>
      </c>
      <c r="F8" s="56"/>
      <c r="G8" s="10"/>
    </row>
    <row r="9" spans="1:12" ht="62.25" customHeight="1" thickBot="1" x14ac:dyDescent="0.3">
      <c r="A9" s="33" t="s">
        <v>21</v>
      </c>
      <c r="B9" s="84" t="s">
        <v>24</v>
      </c>
      <c r="C9" s="62">
        <v>54</v>
      </c>
      <c r="D9" s="89" t="s">
        <v>3</v>
      </c>
      <c r="E9" s="90" t="s">
        <v>4</v>
      </c>
      <c r="F9" s="57"/>
      <c r="G9" s="11"/>
    </row>
    <row r="10" spans="1:12" ht="51" customHeight="1" thickBot="1" x14ac:dyDescent="0.3">
      <c r="A10" s="36" t="s">
        <v>60</v>
      </c>
      <c r="B10" s="81" t="s">
        <v>59</v>
      </c>
      <c r="C10" s="72">
        <f>C11+C12</f>
        <v>9</v>
      </c>
      <c r="D10" s="60" t="s">
        <v>5</v>
      </c>
      <c r="E10" s="59" t="s">
        <v>6</v>
      </c>
      <c r="F10" s="91">
        <f>F11+F12</f>
        <v>0</v>
      </c>
      <c r="G10" s="32">
        <f>G11+G12</f>
        <v>0</v>
      </c>
      <c r="I10" s="6"/>
    </row>
    <row r="11" spans="1:12" ht="51.75" customHeight="1" x14ac:dyDescent="0.25">
      <c r="A11" s="52" t="s">
        <v>53</v>
      </c>
      <c r="B11" s="51" t="s">
        <v>25</v>
      </c>
      <c r="C11" s="71">
        <v>3</v>
      </c>
      <c r="D11" s="60" t="s">
        <v>5</v>
      </c>
      <c r="E11" s="59" t="s">
        <v>6</v>
      </c>
      <c r="F11" s="92"/>
      <c r="G11" s="17"/>
    </row>
    <row r="12" spans="1:12" ht="111" thickBot="1" x14ac:dyDescent="0.3">
      <c r="A12" s="68" t="s">
        <v>54</v>
      </c>
      <c r="B12" s="85" t="s">
        <v>13</v>
      </c>
      <c r="C12" s="88">
        <v>6</v>
      </c>
      <c r="D12" s="60" t="s">
        <v>5</v>
      </c>
      <c r="E12" s="59" t="s">
        <v>6</v>
      </c>
      <c r="F12" s="58"/>
      <c r="G12" s="8"/>
    </row>
    <row r="13" spans="1:12" ht="64.5" customHeight="1" thickBot="1" x14ac:dyDescent="0.3">
      <c r="A13" s="36" t="s">
        <v>26</v>
      </c>
      <c r="B13" s="81" t="s">
        <v>59</v>
      </c>
      <c r="C13" s="32">
        <f>C14+C15+C16+C17+C18</f>
        <v>162</v>
      </c>
      <c r="D13" s="100" t="s">
        <v>7</v>
      </c>
      <c r="E13" s="103" t="s">
        <v>6</v>
      </c>
      <c r="F13" s="20">
        <f>F14+F15+F16+F17+F18</f>
        <v>0</v>
      </c>
      <c r="G13" s="32">
        <f>G14+G15+G16+G17+G18</f>
        <v>0</v>
      </c>
      <c r="L13" s="48"/>
    </row>
    <row r="14" spans="1:12" ht="97.5" customHeight="1" x14ac:dyDescent="0.25">
      <c r="A14" s="64" t="s">
        <v>27</v>
      </c>
      <c r="B14" s="67" t="s">
        <v>28</v>
      </c>
      <c r="C14" s="25">
        <v>3</v>
      </c>
      <c r="D14" s="97"/>
      <c r="E14" s="99"/>
      <c r="F14" s="16"/>
      <c r="G14" s="13"/>
    </row>
    <row r="15" spans="1:12" ht="110.25" x14ac:dyDescent="0.25">
      <c r="A15" s="53" t="s">
        <v>29</v>
      </c>
      <c r="B15" s="67" t="s">
        <v>31</v>
      </c>
      <c r="C15" s="26">
        <v>5</v>
      </c>
      <c r="D15" s="97"/>
      <c r="E15" s="99"/>
      <c r="F15" s="7"/>
      <c r="G15" s="8"/>
    </row>
    <row r="16" spans="1:12" ht="94.5" x14ac:dyDescent="0.25">
      <c r="A16" s="68" t="s">
        <v>30</v>
      </c>
      <c r="B16" s="67" t="s">
        <v>39</v>
      </c>
      <c r="C16" s="65">
        <v>6</v>
      </c>
      <c r="D16" s="101"/>
      <c r="E16" s="104"/>
      <c r="F16" s="66"/>
      <c r="G16" s="24"/>
    </row>
    <row r="17" spans="1:7" ht="63.75" thickBot="1" x14ac:dyDescent="0.3">
      <c r="A17" s="69" t="s">
        <v>32</v>
      </c>
      <c r="B17" s="49" t="s">
        <v>33</v>
      </c>
      <c r="C17" s="27">
        <v>6</v>
      </c>
      <c r="D17" s="101"/>
      <c r="E17" s="104"/>
      <c r="F17" s="66"/>
      <c r="G17" s="24"/>
    </row>
    <row r="18" spans="1:7" ht="48" thickBot="1" x14ac:dyDescent="0.3">
      <c r="A18" s="69" t="s">
        <v>37</v>
      </c>
      <c r="B18" s="49"/>
      <c r="C18" s="75">
        <f>C19+C20+C21+C22+C23</f>
        <v>142</v>
      </c>
      <c r="D18" s="101"/>
      <c r="E18" s="104"/>
      <c r="F18" s="76">
        <f>F19+F20+F21+F22+F23</f>
        <v>0</v>
      </c>
      <c r="G18" s="76">
        <f>G19+G20+G21+G22+G23</f>
        <v>0</v>
      </c>
    </row>
    <row r="19" spans="1:7" ht="60.75" thickBot="1" x14ac:dyDescent="0.3">
      <c r="A19" s="30" t="s">
        <v>17</v>
      </c>
      <c r="B19" s="63" t="s">
        <v>16</v>
      </c>
      <c r="C19" s="27">
        <v>6</v>
      </c>
      <c r="D19" s="101"/>
      <c r="E19" s="104"/>
      <c r="F19" s="66"/>
      <c r="G19" s="24"/>
    </row>
    <row r="20" spans="1:7" ht="60.75" thickBot="1" x14ac:dyDescent="0.3">
      <c r="A20" s="30" t="s">
        <v>34</v>
      </c>
      <c r="B20" s="63" t="s">
        <v>38</v>
      </c>
      <c r="C20" s="27">
        <v>10</v>
      </c>
      <c r="D20" s="101"/>
      <c r="E20" s="104"/>
      <c r="F20" s="66"/>
      <c r="G20" s="24"/>
    </row>
    <row r="21" spans="1:7" ht="60.75" thickBot="1" x14ac:dyDescent="0.3">
      <c r="A21" s="30" t="s">
        <v>35</v>
      </c>
      <c r="B21" s="63" t="s">
        <v>22</v>
      </c>
      <c r="C21" s="27">
        <v>30</v>
      </c>
      <c r="D21" s="101"/>
      <c r="E21" s="104"/>
      <c r="F21" s="66"/>
      <c r="G21" s="24"/>
    </row>
    <row r="22" spans="1:7" ht="60.75" thickBot="1" x14ac:dyDescent="0.3">
      <c r="A22" s="30" t="s">
        <v>20</v>
      </c>
      <c r="B22" s="63" t="s">
        <v>23</v>
      </c>
      <c r="C22" s="27">
        <v>42</v>
      </c>
      <c r="D22" s="101"/>
      <c r="E22" s="104"/>
      <c r="F22" s="66"/>
      <c r="G22" s="24"/>
    </row>
    <row r="23" spans="1:7" ht="60.75" thickBot="1" x14ac:dyDescent="0.3">
      <c r="A23" s="86" t="s">
        <v>21</v>
      </c>
      <c r="B23" s="87" t="s">
        <v>24</v>
      </c>
      <c r="C23" s="65">
        <v>54</v>
      </c>
      <c r="D23" s="102"/>
      <c r="E23" s="105"/>
      <c r="F23" s="22"/>
      <c r="G23" s="23"/>
    </row>
    <row r="24" spans="1:7" ht="63" customHeight="1" thickBot="1" x14ac:dyDescent="0.3">
      <c r="A24" s="36" t="s">
        <v>55</v>
      </c>
      <c r="B24" s="81" t="s">
        <v>59</v>
      </c>
      <c r="C24" s="32">
        <f>C25+C26+C27</f>
        <v>14</v>
      </c>
      <c r="D24" s="96" t="s">
        <v>5</v>
      </c>
      <c r="E24" s="98" t="s">
        <v>6</v>
      </c>
      <c r="F24" s="20">
        <f>F25+F26+F27</f>
        <v>0</v>
      </c>
      <c r="G24" s="32">
        <f>G25+G26+G27</f>
        <v>0</v>
      </c>
    </row>
    <row r="25" spans="1:7" ht="63" x14ac:dyDescent="0.25">
      <c r="A25" s="64" t="s">
        <v>49</v>
      </c>
      <c r="B25" s="50" t="s">
        <v>40</v>
      </c>
      <c r="C25" s="25">
        <v>6</v>
      </c>
      <c r="D25" s="97"/>
      <c r="E25" s="99"/>
      <c r="F25" s="16"/>
      <c r="G25" s="19"/>
    </row>
    <row r="26" spans="1:7" ht="63" x14ac:dyDescent="0.25">
      <c r="A26" s="70" t="s">
        <v>50</v>
      </c>
      <c r="B26" s="50" t="s">
        <v>41</v>
      </c>
      <c r="C26" s="26">
        <v>5</v>
      </c>
      <c r="D26" s="97"/>
      <c r="E26" s="99"/>
      <c r="F26" s="9"/>
      <c r="G26" s="12"/>
    </row>
    <row r="27" spans="1:7" ht="47.25" x14ac:dyDescent="0.25">
      <c r="A27" s="70" t="s">
        <v>51</v>
      </c>
      <c r="B27" s="50" t="s">
        <v>42</v>
      </c>
      <c r="C27" s="26">
        <v>3</v>
      </c>
      <c r="D27" s="97"/>
      <c r="E27" s="99"/>
      <c r="F27" s="9"/>
      <c r="G27" s="12"/>
    </row>
    <row r="28" spans="1:7" ht="63" x14ac:dyDescent="0.25">
      <c r="A28" s="73" t="s">
        <v>61</v>
      </c>
      <c r="B28" s="79" t="s">
        <v>59</v>
      </c>
      <c r="C28" s="78">
        <f>C29+C30+C31+C32</f>
        <v>8</v>
      </c>
      <c r="D28" s="97"/>
      <c r="E28" s="99"/>
      <c r="F28" s="80">
        <f>F29+F30+F31+F32</f>
        <v>0</v>
      </c>
      <c r="G28" s="80">
        <f>G29+G30+G31+G32</f>
        <v>0</v>
      </c>
    </row>
    <row r="29" spans="1:7" ht="31.5" x14ac:dyDescent="0.25">
      <c r="A29" s="29" t="s">
        <v>43</v>
      </c>
      <c r="B29" s="50" t="s">
        <v>47</v>
      </c>
      <c r="C29" s="26">
        <v>1</v>
      </c>
      <c r="D29" s="97"/>
      <c r="E29" s="99"/>
      <c r="F29" s="60"/>
      <c r="G29" s="12"/>
    </row>
    <row r="30" spans="1:7" ht="31.5" x14ac:dyDescent="0.25">
      <c r="A30" s="29" t="s">
        <v>44</v>
      </c>
      <c r="B30" s="50" t="s">
        <v>47</v>
      </c>
      <c r="C30" s="26">
        <v>1</v>
      </c>
      <c r="D30" s="97"/>
      <c r="E30" s="99"/>
      <c r="F30" s="60"/>
      <c r="G30" s="12"/>
    </row>
    <row r="31" spans="1:7" ht="31.5" x14ac:dyDescent="0.25">
      <c r="A31" s="29" t="s">
        <v>45</v>
      </c>
      <c r="B31" s="50" t="s">
        <v>47</v>
      </c>
      <c r="C31" s="26">
        <v>1</v>
      </c>
      <c r="D31" s="97"/>
      <c r="E31" s="99"/>
      <c r="F31" s="60"/>
      <c r="G31" s="12"/>
    </row>
    <row r="32" spans="1:7" ht="47.25" x14ac:dyDescent="0.25">
      <c r="A32" s="29" t="s">
        <v>46</v>
      </c>
      <c r="B32" s="50" t="s">
        <v>48</v>
      </c>
      <c r="C32" s="26">
        <v>5</v>
      </c>
      <c r="D32" s="97"/>
      <c r="E32" s="99"/>
      <c r="F32" s="60"/>
      <c r="G32" s="12"/>
    </row>
    <row r="34" spans="1:7" ht="15.75" thickBot="1" x14ac:dyDescent="0.3"/>
    <row r="35" spans="1:7" ht="16.5" thickBot="1" x14ac:dyDescent="0.3">
      <c r="A35" s="39" t="s">
        <v>8</v>
      </c>
      <c r="B35" s="79" t="s">
        <v>59</v>
      </c>
      <c r="C35" s="77">
        <f>C4+C10+C13+C24+C28</f>
        <v>326</v>
      </c>
      <c r="D35" s="37"/>
      <c r="E35" s="37"/>
      <c r="F35" s="38">
        <f>F28+F24+F13+F10+F4</f>
        <v>0</v>
      </c>
      <c r="G35" s="38">
        <f>G28+G24+G13+G10+G4</f>
        <v>0</v>
      </c>
    </row>
    <row r="37" spans="1:7" x14ac:dyDescent="0.25">
      <c r="C37" s="15" t="s">
        <v>5</v>
      </c>
      <c r="D37" s="15" t="s">
        <v>9</v>
      </c>
    </row>
    <row r="38" spans="1:7" x14ac:dyDescent="0.25">
      <c r="C38" s="14" t="s">
        <v>14</v>
      </c>
      <c r="D38" s="14">
        <f>F35</f>
        <v>0</v>
      </c>
      <c r="F38" s="14" t="s">
        <v>14</v>
      </c>
      <c r="G38" s="14"/>
    </row>
    <row r="39" spans="1:7" x14ac:dyDescent="0.25">
      <c r="C39" s="14" t="s">
        <v>15</v>
      </c>
      <c r="D39" s="14">
        <f>G35</f>
        <v>0</v>
      </c>
      <c r="F39" s="14" t="s">
        <v>15</v>
      </c>
      <c r="G39" s="14"/>
    </row>
    <row r="40" spans="1:7" x14ac:dyDescent="0.25">
      <c r="C40" s="14"/>
      <c r="D40" s="14"/>
      <c r="F40" s="14"/>
      <c r="G40" s="14"/>
    </row>
    <row r="41" spans="1:7" x14ac:dyDescent="0.25">
      <c r="C41" s="14"/>
      <c r="D41" s="14"/>
      <c r="F41" s="14"/>
      <c r="G41" s="14"/>
    </row>
  </sheetData>
  <sortState ref="F140:G152">
    <sortCondition descending="1" ref="G140"/>
  </sortState>
  <mergeCells count="4">
    <mergeCell ref="D24:D32"/>
    <mergeCell ref="E24:E32"/>
    <mergeCell ref="D13:D23"/>
    <mergeCell ref="E13:E23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J7" sqref="J7"/>
    </sheetView>
  </sheetViews>
  <sheetFormatPr defaultRowHeight="15" x14ac:dyDescent="0.25"/>
  <cols>
    <col min="1" max="1" width="54.28515625" customWidth="1"/>
    <col min="2" max="2" width="13.28515625" customWidth="1"/>
    <col min="4" max="4" width="16.42578125" customWidth="1"/>
    <col min="5" max="5" width="17" customWidth="1"/>
  </cols>
  <sheetData>
    <row r="1" spans="1:5" ht="72" customHeight="1" thickBot="1" x14ac:dyDescent="0.3">
      <c r="D1" s="110" t="s">
        <v>66</v>
      </c>
      <c r="E1" s="110"/>
    </row>
    <row r="2" spans="1:5" ht="19.5" thickBot="1" x14ac:dyDescent="0.35">
      <c r="B2" s="106" t="s">
        <v>62</v>
      </c>
      <c r="C2" s="107"/>
      <c r="D2" s="108"/>
      <c r="E2" s="108"/>
    </row>
    <row r="3" spans="1:5" ht="16.5" thickBot="1" x14ac:dyDescent="0.3">
      <c r="B3" s="94" t="s">
        <v>63</v>
      </c>
      <c r="C3" s="94" t="s">
        <v>64</v>
      </c>
      <c r="D3" s="21" t="s">
        <v>56</v>
      </c>
      <c r="E3" s="40" t="s">
        <v>15</v>
      </c>
    </row>
    <row r="4" spans="1:5" ht="32.25" thickBot="1" x14ac:dyDescent="0.3">
      <c r="A4" s="42" t="s">
        <v>52</v>
      </c>
      <c r="B4" s="41">
        <f>Лист1!C4</f>
        <v>133</v>
      </c>
      <c r="C4" s="93">
        <v>40.799999999999997</v>
      </c>
      <c r="D4" s="1">
        <f>Лист1!F4</f>
        <v>0</v>
      </c>
      <c r="E4" s="1">
        <f>Лист1!G4</f>
        <v>0</v>
      </c>
    </row>
    <row r="5" spans="1:5" ht="32.25" thickBot="1" x14ac:dyDescent="0.3">
      <c r="A5" s="43" t="s">
        <v>60</v>
      </c>
      <c r="B5" s="41">
        <f>Лист1!C10</f>
        <v>9</v>
      </c>
      <c r="C5" s="93">
        <v>2.8</v>
      </c>
      <c r="D5" s="2">
        <f>Лист1!F10</f>
        <v>0</v>
      </c>
      <c r="E5" s="2">
        <f>Лист1!G10</f>
        <v>0</v>
      </c>
    </row>
    <row r="6" spans="1:5" ht="32.25" thickBot="1" x14ac:dyDescent="0.3">
      <c r="A6" s="43" t="s">
        <v>57</v>
      </c>
      <c r="B6" s="41">
        <f>Лист1!C13</f>
        <v>162</v>
      </c>
      <c r="C6" s="93">
        <v>49.7</v>
      </c>
      <c r="D6" s="95">
        <f>Лист1!F13</f>
        <v>0</v>
      </c>
      <c r="E6" s="95">
        <f>Лист1!G13</f>
        <v>0</v>
      </c>
    </row>
    <row r="7" spans="1:5" ht="32.25" thickBot="1" x14ac:dyDescent="0.3">
      <c r="A7" s="43" t="s">
        <v>58</v>
      </c>
      <c r="B7" s="41">
        <f>Лист1!C24</f>
        <v>14</v>
      </c>
      <c r="C7" s="93">
        <v>4.3</v>
      </c>
      <c r="D7" s="95">
        <f>Лист1!F24</f>
        <v>0</v>
      </c>
      <c r="E7" s="95">
        <f>Лист1!G24</f>
        <v>0</v>
      </c>
    </row>
    <row r="8" spans="1:5" ht="48" thickBot="1" x14ac:dyDescent="0.3">
      <c r="A8" s="43" t="s">
        <v>61</v>
      </c>
      <c r="B8" s="41">
        <f>Лист1!C28</f>
        <v>8</v>
      </c>
      <c r="C8" s="93">
        <v>2.4</v>
      </c>
      <c r="D8" s="95">
        <f>Лист1!F28</f>
        <v>0</v>
      </c>
      <c r="E8" s="95">
        <f>Лист1!G28</f>
        <v>0</v>
      </c>
    </row>
    <row r="9" spans="1:5" ht="16.5" thickBot="1" x14ac:dyDescent="0.3">
      <c r="A9" s="44" t="s">
        <v>10</v>
      </c>
      <c r="B9" s="45">
        <f>SUM(B4:B8)</f>
        <v>326</v>
      </c>
      <c r="C9" s="45">
        <v>100</v>
      </c>
      <c r="D9" s="46">
        <f>SUM(D4:D8)</f>
        <v>0</v>
      </c>
      <c r="E9" s="46">
        <f>SUM(E4:E8)</f>
        <v>0</v>
      </c>
    </row>
    <row r="11" spans="1:5" x14ac:dyDescent="0.25">
      <c r="B11" s="47"/>
      <c r="C11" s="47"/>
      <c r="D11" s="47"/>
      <c r="E11" s="47"/>
    </row>
  </sheetData>
  <mergeCells count="2">
    <mergeCell ref="B2:E2"/>
    <mergeCell ref="D1:E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2021-04-09T06:33:59Z</dcterms:modified>
</cp:coreProperties>
</file>